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10" yWindow="4545" windowWidth="26250" windowHeight="5310" tabRatio="874"/>
  </bookViews>
  <sheets>
    <sheet name="(Таблица 2) Фин. испол. ГП РО" sheetId="3" r:id="rId1"/>
  </sheets>
  <definedNames>
    <definedName name="_xlnm._FilterDatabase" localSheetId="0" hidden="1">'(Таблица 2) Фин. испол. ГП РО'!$A$4:$M$52</definedName>
  </definedNames>
  <calcPr calcId="144525"/>
</workbook>
</file>

<file path=xl/calcChain.xml><?xml version="1.0" encoding="utf-8"?>
<calcChain xmlns="http://schemas.openxmlformats.org/spreadsheetml/2006/main">
  <c r="I52" i="3" l="1"/>
  <c r="F52" i="3"/>
  <c r="E52" i="3"/>
  <c r="D52" i="3"/>
  <c r="K51" i="3"/>
  <c r="J51" i="3"/>
  <c r="I51" i="3"/>
  <c r="H51" i="3"/>
  <c r="G51" i="3"/>
  <c r="F51" i="3"/>
  <c r="E51" i="3"/>
  <c r="D51" i="3"/>
  <c r="I50" i="3"/>
  <c r="H50" i="3"/>
  <c r="G50" i="3"/>
  <c r="F50" i="3"/>
  <c r="E50" i="3"/>
  <c r="D50" i="3"/>
  <c r="I49" i="3"/>
  <c r="H49" i="3"/>
  <c r="G49" i="3"/>
  <c r="F49" i="3"/>
  <c r="E49" i="3"/>
  <c r="D49" i="3"/>
  <c r="I48" i="3"/>
  <c r="F48" i="3"/>
  <c r="E48" i="3"/>
  <c r="D48" i="3"/>
  <c r="K47" i="3"/>
  <c r="J47" i="3"/>
  <c r="I47" i="3"/>
  <c r="H47" i="3"/>
  <c r="G47" i="3"/>
  <c r="F47" i="3"/>
  <c r="E47" i="3"/>
  <c r="D47" i="3"/>
  <c r="I46" i="3"/>
  <c r="F46" i="3"/>
  <c r="E46" i="3"/>
  <c r="D46" i="3"/>
  <c r="L45" i="3"/>
  <c r="K45" i="3"/>
  <c r="J45" i="3"/>
  <c r="I45" i="3"/>
  <c r="H45" i="3"/>
  <c r="G45" i="3"/>
  <c r="F45" i="3"/>
  <c r="E45" i="3"/>
  <c r="D45" i="3"/>
  <c r="I44" i="3"/>
  <c r="H44" i="3"/>
  <c r="G44" i="3"/>
  <c r="F44" i="3"/>
  <c r="E44" i="3"/>
  <c r="D44" i="3"/>
  <c r="I43" i="3"/>
  <c r="F43" i="3"/>
  <c r="E43" i="3"/>
  <c r="D43" i="3"/>
  <c r="I42" i="3"/>
  <c r="F42" i="3"/>
  <c r="E42" i="3"/>
  <c r="D42" i="3"/>
  <c r="I41" i="3"/>
  <c r="F41" i="3"/>
  <c r="E41" i="3"/>
  <c r="D41" i="3"/>
  <c r="I40" i="3"/>
  <c r="F40" i="3"/>
  <c r="E40" i="3"/>
  <c r="D40" i="3"/>
  <c r="I39" i="3"/>
  <c r="F39" i="3"/>
  <c r="E39" i="3"/>
  <c r="D39" i="3"/>
  <c r="I38" i="3"/>
  <c r="F38" i="3"/>
  <c r="E38" i="3"/>
  <c r="D38" i="3"/>
  <c r="L37" i="3"/>
  <c r="I37" i="3"/>
  <c r="F37" i="3"/>
  <c r="E37" i="3"/>
  <c r="D37" i="3"/>
  <c r="L36" i="3"/>
  <c r="K36" i="3"/>
  <c r="J36" i="3"/>
  <c r="I36" i="3"/>
  <c r="H36" i="3"/>
  <c r="G36" i="3"/>
  <c r="F36" i="3"/>
  <c r="E36" i="3"/>
  <c r="D36" i="3"/>
  <c r="L35" i="3"/>
  <c r="K35" i="3"/>
  <c r="J35" i="3"/>
  <c r="I35" i="3"/>
  <c r="H35" i="3"/>
  <c r="G35" i="3"/>
  <c r="F35" i="3"/>
  <c r="E35" i="3"/>
  <c r="D35" i="3"/>
  <c r="I34" i="3"/>
  <c r="F34" i="3"/>
  <c r="E34" i="3"/>
  <c r="D34" i="3"/>
  <c r="L33" i="3"/>
  <c r="I33" i="3"/>
  <c r="F33" i="3"/>
  <c r="E33" i="3"/>
  <c r="D33" i="3"/>
  <c r="L32" i="3"/>
  <c r="K32" i="3"/>
  <c r="J32" i="3"/>
  <c r="I32" i="3"/>
  <c r="H32" i="3"/>
  <c r="G32" i="3"/>
  <c r="F32" i="3"/>
  <c r="E32" i="3"/>
  <c r="D32" i="3"/>
  <c r="L31" i="3"/>
  <c r="K31" i="3"/>
  <c r="J31" i="3"/>
  <c r="I31" i="3"/>
  <c r="H31" i="3"/>
  <c r="G31" i="3"/>
  <c r="F31" i="3"/>
  <c r="E31" i="3"/>
  <c r="D31" i="3"/>
  <c r="L30" i="3"/>
  <c r="K30" i="3"/>
  <c r="J30" i="3"/>
  <c r="I30" i="3"/>
  <c r="H30" i="3"/>
  <c r="G30" i="3"/>
  <c r="F30" i="3"/>
  <c r="E30" i="3"/>
  <c r="D30" i="3"/>
  <c r="I29" i="3"/>
  <c r="F29" i="3"/>
  <c r="E29" i="3"/>
  <c r="D29" i="3"/>
  <c r="I28" i="3"/>
  <c r="F28" i="3"/>
  <c r="E28" i="3"/>
  <c r="D28" i="3"/>
  <c r="I27" i="3"/>
  <c r="F27" i="3"/>
  <c r="E27" i="3"/>
  <c r="D27" i="3"/>
  <c r="K26" i="3"/>
  <c r="J26" i="3"/>
  <c r="I26" i="3"/>
  <c r="H26" i="3"/>
  <c r="G26" i="3"/>
  <c r="F26" i="3"/>
  <c r="E26" i="3"/>
  <c r="D26" i="3"/>
  <c r="I25" i="3"/>
  <c r="F25" i="3"/>
  <c r="E25" i="3"/>
  <c r="D25" i="3"/>
  <c r="I24" i="3"/>
  <c r="F24" i="3"/>
  <c r="E24" i="3"/>
  <c r="D24" i="3"/>
  <c r="I23" i="3"/>
  <c r="F23" i="3"/>
  <c r="E23" i="3"/>
  <c r="D23" i="3"/>
  <c r="I22" i="3"/>
  <c r="F22" i="3"/>
  <c r="E22" i="3"/>
  <c r="D22" i="3"/>
  <c r="K21" i="3"/>
  <c r="J21" i="3"/>
  <c r="I21" i="3"/>
  <c r="H21" i="3"/>
  <c r="G21" i="3"/>
  <c r="F21" i="3"/>
  <c r="E21" i="3"/>
  <c r="D21" i="3"/>
  <c r="I20" i="3"/>
  <c r="H20" i="3"/>
  <c r="G20" i="3"/>
  <c r="F20" i="3"/>
  <c r="E20" i="3"/>
  <c r="D20" i="3"/>
  <c r="I19" i="3"/>
  <c r="F19" i="3"/>
  <c r="E19" i="3"/>
  <c r="D19" i="3"/>
  <c r="I18" i="3"/>
  <c r="F18" i="3"/>
  <c r="E18" i="3"/>
  <c r="D18" i="3"/>
  <c r="I17" i="3"/>
  <c r="F17" i="3"/>
  <c r="E17" i="3"/>
  <c r="D17" i="3"/>
  <c r="I16" i="3"/>
  <c r="F16" i="3"/>
  <c r="E16" i="3"/>
  <c r="D16" i="3"/>
  <c r="I15" i="3"/>
  <c r="F15" i="3"/>
  <c r="E15" i="3"/>
  <c r="D15" i="3"/>
  <c r="L14" i="3"/>
  <c r="K14" i="3"/>
  <c r="J14" i="3"/>
  <c r="I14" i="3"/>
  <c r="H14" i="3"/>
  <c r="G14" i="3"/>
  <c r="F14" i="3"/>
  <c r="E14" i="3"/>
  <c r="D14" i="3"/>
  <c r="I13" i="3"/>
  <c r="F13" i="3"/>
  <c r="E13" i="3"/>
  <c r="D13" i="3"/>
  <c r="I12" i="3"/>
  <c r="F12" i="3"/>
  <c r="E12" i="3"/>
  <c r="D12" i="3"/>
  <c r="I11" i="3"/>
  <c r="F11" i="3"/>
  <c r="E11" i="3"/>
  <c r="D11" i="3"/>
  <c r="L10" i="3"/>
  <c r="K10" i="3"/>
  <c r="J10" i="3"/>
  <c r="I10" i="3"/>
  <c r="H10" i="3"/>
  <c r="G10" i="3"/>
  <c r="F10" i="3"/>
  <c r="E10" i="3"/>
  <c r="D10" i="3"/>
  <c r="L9" i="3"/>
  <c r="K9" i="3"/>
  <c r="J9" i="3"/>
  <c r="I9" i="3"/>
  <c r="H9" i="3"/>
  <c r="G9" i="3"/>
  <c r="F9" i="3"/>
  <c r="E9" i="3"/>
  <c r="D9" i="3"/>
  <c r="L8" i="3"/>
  <c r="K8" i="3"/>
  <c r="J8" i="3"/>
  <c r="I8" i="3"/>
  <c r="H8" i="3"/>
  <c r="G8" i="3"/>
  <c r="F8" i="3"/>
  <c r="E8" i="3"/>
  <c r="D8" i="3"/>
  <c r="L6" i="3"/>
  <c r="K6" i="3"/>
  <c r="J6" i="3"/>
  <c r="I6" i="3"/>
  <c r="H6" i="3"/>
  <c r="G6" i="3"/>
  <c r="F6" i="3"/>
  <c r="E6" i="3"/>
  <c r="D6" i="3"/>
  <c r="L5" i="3"/>
  <c r="K5" i="3"/>
  <c r="J5" i="3"/>
  <c r="I5" i="3"/>
  <c r="H5" i="3"/>
  <c r="G5" i="3"/>
  <c r="F5" i="3"/>
  <c r="E5" i="3"/>
  <c r="D5" i="3"/>
</calcChain>
</file>

<file path=xl/sharedStrings.xml><?xml version="1.0" encoding="utf-8"?>
<sst xmlns="http://schemas.openxmlformats.org/spreadsheetml/2006/main" count="151" uniqueCount="97">
  <si>
    <t>№ п/п</t>
  </si>
  <si>
    <t> </t>
  </si>
  <si>
    <t>Наименование</t>
  </si>
  <si>
    <t>ГРБС</t>
  </si>
  <si>
    <t>Всего</t>
  </si>
  <si>
    <t>Областной бюджет</t>
  </si>
  <si>
    <t>Федеральный бюджет</t>
  </si>
  <si>
    <t>план на год, тыс.руб.</t>
  </si>
  <si>
    <t>кассовое исполнение, тыс.руб</t>
  </si>
  <si>
    <t>% исполнения</t>
  </si>
  <si>
    <t>кассовое исполнение, тыс.руб.</t>
  </si>
  <si>
    <t>Итого по государственной программе Рязанской области, в том числе:</t>
  </si>
  <si>
    <t>1.1.</t>
  </si>
  <si>
    <t>всего по региональным проектам</t>
  </si>
  <si>
    <t>1.2.</t>
  </si>
  <si>
    <t>всего по комплесам процессных мероприятий</t>
  </si>
  <si>
    <t>Направление (подпрограмма) 1 «Создание условий для развития, социализации и самореализации молодежи»</t>
  </si>
  <si>
    <t>Региональный проект «Социальная активность (Рязанская область)»</t>
  </si>
  <si>
    <t>1.1.1.</t>
  </si>
  <si>
    <t>Мероприятие (результат) "Организованы мероприятия в сфере молодежной политики, сформированы правовые, культурные и нравственные ценности среди молодежи (организован и проведен форум добровольцев Рязанской области)"</t>
  </si>
  <si>
    <t>КДМ РО</t>
  </si>
  <si>
    <t>-</t>
  </si>
  <si>
    <t>1.1.2.</t>
  </si>
  <si>
    <t>Мероприятие (результат) "Организован и проведен слет добровольцев Рязанской области"</t>
  </si>
  <si>
    <t>1.1.3.</t>
  </si>
  <si>
    <t>Мероприятие (результат) "Организован и проведен областной конкурс "Марафон добрых дел" в целях популяризации добровольчества (волонтерства)"</t>
  </si>
  <si>
    <t>Региональный проект «Развитие системы поддержки молодежи («Молодежь России») (Рязанская область)»</t>
  </si>
  <si>
    <t>1.2.1.</t>
  </si>
  <si>
    <t>Мероприятие (результат) "Реализована программа комплексного развития молодежной политики в субъектах Российской Федерации "Регион для молодых"</t>
  </si>
  <si>
    <t>1.2.2.</t>
  </si>
  <si>
    <t>Мероприятие (результат) "Организовано участие представителей Рязанской области в муниципальных, межрегиональных, всероссийских и международных мероприятиях"</t>
  </si>
  <si>
    <t>1.2.3.</t>
  </si>
  <si>
    <t>Мероприятие (результат) "Организованы и проведены массовые мероприятия, в том числе семинары, слеты, фестивали, конкурсы, форумы, лагеря и иные мероприятия, направленные на вовлечение молодежи в активную общественную деятельность"</t>
  </si>
  <si>
    <t>1.2.4.</t>
  </si>
  <si>
    <t>Мероприятие (результат) "Реализованы молодежные проекты гражданами"</t>
  </si>
  <si>
    <t>1.2.5.</t>
  </si>
  <si>
    <t>Мероприятие (результат) "Проведены творческие и интеллектуальные молодежные фестивали, конкурсы и иные мероприятия"</t>
  </si>
  <si>
    <t>1.3.</t>
  </si>
  <si>
    <t>Комплекс процессных мероприятий «Формирование и внедрение мер по развитию, социализации и самореализации молодежи», всего, в том числе:</t>
  </si>
  <si>
    <t>1.3.1.</t>
  </si>
  <si>
    <t>Мероприятие (результат) "Обеспечено ежегодное вручение именных стипендий, премий и знаков Губернатора Рязанской области"</t>
  </si>
  <si>
    <t>1.3.2.</t>
  </si>
  <si>
    <t>Мероприятие (результат) "Организовано мероприятие, направленное на формирование семейных ценностей у молодежи"</t>
  </si>
  <si>
    <t>1.3.3.</t>
  </si>
  <si>
    <t>Мероприятие (результат) "Организованы мероприятия, направленные на развитие творчески одаренных и социально активных детей и молодежи, семейных ценностей среди молодежи"</t>
  </si>
  <si>
    <t>1.3.4.</t>
  </si>
  <si>
    <t>Мероприятие (результат) "Организованы мероприятия, направленные на выявление деструктивных, противоправных, девиантных, аддиктивных намерений подростков и молодежи в информационно-телекоммуникационной сети "Интернет"</t>
  </si>
  <si>
    <t>1.3.5.</t>
  </si>
  <si>
    <t>Мероприятие (результат) "Осуществлен выпуск (изготовление) печатного издания газеты "Молодежная среда"</t>
  </si>
  <si>
    <t>1.3.6.</t>
  </si>
  <si>
    <t>Мероприятие (результат) "Осуществлен выпуск (изготовление) продукции сетевого издания"</t>
  </si>
  <si>
    <t>2.1.</t>
  </si>
  <si>
    <t>Комплекс процессных мероприятий «Создание условий для обеспечения жильем молодых семей Рязанской области»</t>
  </si>
  <si>
    <t>2.1.1.</t>
  </si>
  <si>
    <t>Мероприятие (результат) "Предоставлены социальные выплаты молодым семьям на приобретение жилого помещения или создание объекта индивидуального жилищного строительства"</t>
  </si>
  <si>
    <t>2.1.2.</t>
  </si>
  <si>
    <t>Мероприятие (результат) "Предоставлены дополнительные социальные выплаты молодым семьям по рождению (усыновлению) одного ребенка"</t>
  </si>
  <si>
    <t>Направление (подпрограмма) 3 «Совершенствование системы
патриотического воспитания» (при наличии)  всего, в том числе:</t>
  </si>
  <si>
    <t>3.1.</t>
  </si>
  <si>
    <t>Региональный проект «Патриотическое воспитание граждан Российской Федерации (Рязанская область)» </t>
  </si>
  <si>
    <t>3.1.1.</t>
  </si>
  <si>
    <t>Мероприятие (результат) "В государственных и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объединениями"</t>
  </si>
  <si>
    <t>Минобразование РО</t>
  </si>
  <si>
    <t>3.1.2.</t>
  </si>
  <si>
    <t>Мероприятие (результат) "Проведены мероприятия гражданско-патриотической и духовно-нравственной направленности для обучающихся общеобразовательных организаций и образовательных организаций среднего профессионального образования"</t>
  </si>
  <si>
    <t>3.1.3.</t>
  </si>
  <si>
    <t>Мероприятие (результат) "Проведены мероприятия военно-патриотического воспитания для обучающихся общеобразовательных организаций и образовательных организаций среднего профессионального образования"</t>
  </si>
  <si>
    <t>3.1.4.</t>
  </si>
  <si>
    <t>Мероприятие (результат) "Проведены мероприятия для молодежи, направленные на гражданско-патриотическое и духовно-нравственное воспитание"</t>
  </si>
  <si>
    <t>3.1.5.</t>
  </si>
  <si>
    <t>Мероприятие (результат) "Проведены военно-спортивные игры на местности, поисковые экспедиции и иные военно-патриотические мероприятия и акции"</t>
  </si>
  <si>
    <t>3.1.6.</t>
  </si>
  <si>
    <t>Мероприятие (результат) "Проведены мероприятия по военно-патриотическому воспитанию в сфере молодежной политики"</t>
  </si>
  <si>
    <t>3.2.</t>
  </si>
  <si>
    <t>Комплекс процессных мероприятий «Обеспечение условий для совершенствования системы патриотического воспитания»</t>
  </si>
  <si>
    <t>3.2.1.</t>
  </si>
  <si>
    <t>Мероприятие (результат)
"Проведены фестивали, акции, конкурсы, викторины и другие мероприятия в сфере гражданско-патриотического и духовно-нравственного воспитания в сфере молодежной политики"</t>
  </si>
  <si>
    <t>3.2.2.</t>
  </si>
  <si>
    <t>4.</t>
  </si>
  <si>
    <t>4.1.</t>
  </si>
  <si>
    <t>Комплекс процессных мероприятий «Обеспечение условий для реализации государственной программы Рязанской области»</t>
  </si>
  <si>
    <t>4.1.1.</t>
  </si>
  <si>
    <t>Мероприятие (результат)  «Обеспечена деятельность КДМ РО»</t>
  </si>
  <si>
    <t>Мероприятие (результат)
"Организованы мероприятия в сфере молодежной политики, направленные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</si>
  <si>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Направление (подпрограмма) 2 «Обеспечение жильем молодых семей Рязанской области»</t>
  </si>
  <si>
    <t>Направление (подпрограмма) 4 «Обеспечение реализации государственной программы Рязанской области» (при наличии)  всего, в том числе:</t>
  </si>
  <si>
    <t>всего по ведомственным проектам</t>
  </si>
  <si>
    <t>Задача "Обеспечение эффективного исполнения государственных функций в сфере реализации государственной программы Рязанской области"</t>
  </si>
  <si>
    <t>Задача "Совершенствование системы гражданско-патриотического и духовно-нравственного воспитания"</t>
  </si>
  <si>
    <t xml:space="preserve">Задача "Совершенствование системы военно-патриотического воспитания и повышение уровня патриотически настроенной молодежи, в том числе имеющей мотивацию к военной службе в современных условиях"
</t>
  </si>
  <si>
    <t>Задача "Предоставление молодым семьям социальных выплат на приобретение жилого помещения или создание объекта индивидуального жилищного строительства, дополнительной социальной выплаты по рождению (усыновлению) одного ребенка"</t>
  </si>
  <si>
    <t xml:space="preserve">Задача
"Создание условий для проявления и развития инновационного потенциала молодых людей, поддержка талантливой молодежи, популяризация семейных ценностей среди молодежи",
всего, в том числе
</t>
  </si>
  <si>
    <t>Задача "Информирование о реализации молодежной политики"</t>
  </si>
  <si>
    <t>Мероприятие (результат) "Организованы и проведены мероприятия, направленные на проявление и развитие инновационного потенциала, социализацию и самореализацию молодежи"</t>
  </si>
  <si>
    <t>3.1.7</t>
  </si>
  <si>
    <t>Мероприятие (результат)
"Проведены мероприятия, направленные на патриотическое воспитание подрастающего поколения, региональным отделением Общероссийского общественно-государственного движения детей и молодежи "Движение первых" Рязанской области"</t>
  </si>
  <si>
    <t>Отчет о ходе реализации государственной программы Рязанской области
 «Реализация молодежной политики» 
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</si>
</sst>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color theme="1"/>
      <name val="Liberation Sans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Liberation Sans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16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5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1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/>
    <xf numFmtId="4" fontId="2" fillId="0" borderId="6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3"/>
  <sheetViews>
    <sheetView tabSelected="1" view="pageBreakPreview" zoomScaleNormal="100" zoomScaleSheetLayoutView="100" workbookViewId="0">
      <pane ySplit="4" topLeftCell="A5" activePane="bottomLeft" state="frozen"/>
      <selection pane="bottomLeft" activeCell="A2" sqref="A2:L3"/>
    </sheetView>
  </sheetViews>
  <sheetFormatPr defaultRowHeight="12.75"/>
  <cols>
    <col min="1" max="1" width="8" customWidth="1"/>
    <col min="2" max="2" width="52.140625" customWidth="1"/>
    <col min="3" max="3" width="13.28515625" style="30" customWidth="1"/>
    <col min="4" max="4" width="16.28515625" customWidth="1"/>
    <col min="5" max="12" width="13.28515625" customWidth="1"/>
    <col min="13" max="13" width="9.85546875" bestFit="1"/>
  </cols>
  <sheetData>
    <row r="1" spans="1:13" ht="51" customHeight="1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1"/>
    </row>
    <row r="2" spans="1:13" ht="15.75">
      <c r="A2" s="50" t="s">
        <v>0</v>
      </c>
      <c r="B2" s="50" t="s">
        <v>2</v>
      </c>
      <c r="C2" s="50" t="s">
        <v>3</v>
      </c>
      <c r="D2" s="50" t="s">
        <v>4</v>
      </c>
      <c r="E2" s="50"/>
      <c r="F2" s="50"/>
      <c r="G2" s="50" t="s">
        <v>5</v>
      </c>
      <c r="H2" s="50"/>
      <c r="I2" s="50"/>
      <c r="J2" s="50" t="s">
        <v>6</v>
      </c>
      <c r="K2" s="50"/>
      <c r="L2" s="50"/>
      <c r="M2" s="1"/>
    </row>
    <row r="3" spans="1:13" ht="47.25">
      <c r="A3" s="51"/>
      <c r="B3" s="51"/>
      <c r="C3" s="52"/>
      <c r="D3" s="11" t="s">
        <v>7</v>
      </c>
      <c r="E3" s="11" t="s">
        <v>8</v>
      </c>
      <c r="F3" s="11" t="s">
        <v>9</v>
      </c>
      <c r="G3" s="11" t="s">
        <v>7</v>
      </c>
      <c r="H3" s="11" t="s">
        <v>10</v>
      </c>
      <c r="I3" s="11" t="s">
        <v>9</v>
      </c>
      <c r="J3" s="11" t="s">
        <v>7</v>
      </c>
      <c r="K3" s="11" t="s">
        <v>10</v>
      </c>
      <c r="L3" s="11" t="s">
        <v>9</v>
      </c>
      <c r="M3" s="4"/>
    </row>
    <row r="4" spans="1:13" ht="15.7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4"/>
    </row>
    <row r="5" spans="1:13" ht="39.200000000000003" customHeight="1">
      <c r="A5" s="2" t="s">
        <v>1</v>
      </c>
      <c r="B5" s="14" t="s">
        <v>11</v>
      </c>
      <c r="C5" s="3" t="s">
        <v>1</v>
      </c>
      <c r="D5" s="15">
        <f>D6+D8</f>
        <v>446872.42903999996</v>
      </c>
      <c r="E5" s="15">
        <f>E6+E8</f>
        <v>446426.61436000001</v>
      </c>
      <c r="F5" s="15">
        <f>E5/D5*100</f>
        <v>99.900236700447664</v>
      </c>
      <c r="G5" s="15">
        <f>G6+G8</f>
        <v>265456.94903999998</v>
      </c>
      <c r="H5" s="15">
        <f>H6+H8</f>
        <v>265402.84036000003</v>
      </c>
      <c r="I5" s="15">
        <f>H5/G5*100</f>
        <v>99.979616777712693</v>
      </c>
      <c r="J5" s="15">
        <f>J6+J8</f>
        <v>181415.48</v>
      </c>
      <c r="K5" s="15">
        <f>K6+K8</f>
        <v>181023.774</v>
      </c>
      <c r="L5" s="15">
        <f>K5/J5*100</f>
        <v>99.784083475125712</v>
      </c>
      <c r="M5" s="1"/>
    </row>
    <row r="6" spans="1:13" ht="24" customHeight="1">
      <c r="A6" s="7" t="s">
        <v>12</v>
      </c>
      <c r="B6" s="8" t="s">
        <v>13</v>
      </c>
      <c r="C6" s="3" t="s">
        <v>1</v>
      </c>
      <c r="D6" s="16">
        <f>G6+J6</f>
        <v>303456.99</v>
      </c>
      <c r="E6" s="16">
        <f>H6+K6</f>
        <v>303456.99</v>
      </c>
      <c r="F6" s="16">
        <f>E6/D6*100</f>
        <v>100</v>
      </c>
      <c r="G6" s="16">
        <f>G10+G14+G36</f>
        <v>143289.71000000002</v>
      </c>
      <c r="H6" s="16">
        <f>H10+H14+H36</f>
        <v>143289.71000000002</v>
      </c>
      <c r="I6" s="16">
        <f>H6/G6*100</f>
        <v>100</v>
      </c>
      <c r="J6" s="16">
        <f>J14+J36</f>
        <v>160167.28</v>
      </c>
      <c r="K6" s="16">
        <f>K14+K36</f>
        <v>160167.28</v>
      </c>
      <c r="L6" s="16">
        <f>K6/J6*100</f>
        <v>100</v>
      </c>
      <c r="M6" s="1"/>
    </row>
    <row r="7" spans="1:13" ht="18.75" customHeight="1">
      <c r="A7" s="7" t="s">
        <v>14</v>
      </c>
      <c r="B7" s="28" t="s">
        <v>86</v>
      </c>
      <c r="C7" s="3"/>
      <c r="D7" s="3" t="s">
        <v>21</v>
      </c>
      <c r="E7" s="3" t="s">
        <v>21</v>
      </c>
      <c r="F7" s="3" t="s">
        <v>21</v>
      </c>
      <c r="G7" s="3" t="s">
        <v>21</v>
      </c>
      <c r="H7" s="3" t="s">
        <v>21</v>
      </c>
      <c r="I7" s="3" t="s">
        <v>21</v>
      </c>
      <c r="J7" s="3" t="s">
        <v>21</v>
      </c>
      <c r="K7" s="3" t="s">
        <v>21</v>
      </c>
      <c r="L7" s="3" t="s">
        <v>21</v>
      </c>
      <c r="M7" s="1"/>
    </row>
    <row r="8" spans="1:13" ht="18.75" customHeight="1">
      <c r="A8" s="7" t="s">
        <v>37</v>
      </c>
      <c r="B8" s="8" t="s">
        <v>15</v>
      </c>
      <c r="C8" s="3" t="s">
        <v>1</v>
      </c>
      <c r="D8" s="16">
        <f>D20+D31+D44+D50</f>
        <v>143415.43904</v>
      </c>
      <c r="E8" s="16">
        <f>E20+E31+E44+E50</f>
        <v>142969.62435999999</v>
      </c>
      <c r="F8" s="16">
        <f>E8/D8*100</f>
        <v>99.689144569800703</v>
      </c>
      <c r="G8" s="16">
        <f>G20+G31+G44+G50</f>
        <v>122167.23903999999</v>
      </c>
      <c r="H8" s="16">
        <f>H20+H31+H44+H50</f>
        <v>122113.13036</v>
      </c>
      <c r="I8" s="16">
        <f>H8/G8*100</f>
        <v>99.955709337114286</v>
      </c>
      <c r="J8" s="16">
        <f>J31</f>
        <v>21248.2</v>
      </c>
      <c r="K8" s="16">
        <f>K31</f>
        <v>20856.493999999999</v>
      </c>
      <c r="L8" s="16">
        <f>L31</f>
        <v>98.156521493585331</v>
      </c>
      <c r="M8" s="1"/>
    </row>
    <row r="9" spans="1:13" ht="44.45" customHeight="1">
      <c r="A9" s="21">
        <v>1</v>
      </c>
      <c r="B9" s="14" t="s">
        <v>16</v>
      </c>
      <c r="C9" s="29" t="s">
        <v>1</v>
      </c>
      <c r="D9" s="15">
        <f>D10+D14+D20</f>
        <v>293971.38488000003</v>
      </c>
      <c r="E9" s="15">
        <f>E10+E14+E20</f>
        <v>293971.38488000003</v>
      </c>
      <c r="F9" s="15">
        <f>E9/D9*100</f>
        <v>100</v>
      </c>
      <c r="G9" s="15">
        <f>G10+G14+G20</f>
        <v>186590.08488000001</v>
      </c>
      <c r="H9" s="15">
        <f>H10+H14+H20</f>
        <v>186590.08488000001</v>
      </c>
      <c r="I9" s="15">
        <f>H9/G9*100</f>
        <v>100</v>
      </c>
      <c r="J9" s="15">
        <f>J14</f>
        <v>107381.3</v>
      </c>
      <c r="K9" s="15">
        <f>K14</f>
        <v>107381.3</v>
      </c>
      <c r="L9" s="15">
        <f>L14</f>
        <v>100</v>
      </c>
      <c r="M9" s="1"/>
    </row>
    <row r="10" spans="1:13" ht="36" customHeight="1">
      <c r="A10" s="22" t="s">
        <v>12</v>
      </c>
      <c r="B10" s="14" t="s">
        <v>17</v>
      </c>
      <c r="C10" s="29" t="s">
        <v>1</v>
      </c>
      <c r="D10" s="15">
        <f t="shared" ref="D10:L10" si="0">D11+D12+D13</f>
        <v>1217</v>
      </c>
      <c r="E10" s="15">
        <f t="shared" si="0"/>
        <v>1217</v>
      </c>
      <c r="F10" s="15">
        <f t="shared" si="0"/>
        <v>300</v>
      </c>
      <c r="G10" s="15">
        <f t="shared" si="0"/>
        <v>1217</v>
      </c>
      <c r="H10" s="15">
        <f t="shared" si="0"/>
        <v>1217</v>
      </c>
      <c r="I10" s="15">
        <f t="shared" si="0"/>
        <v>300</v>
      </c>
      <c r="J10" s="15">
        <f t="shared" si="0"/>
        <v>0</v>
      </c>
      <c r="K10" s="15">
        <f t="shared" si="0"/>
        <v>0</v>
      </c>
      <c r="L10" s="15">
        <f t="shared" si="0"/>
        <v>0</v>
      </c>
      <c r="M10" s="1"/>
    </row>
    <row r="11" spans="1:13" ht="94.5">
      <c r="A11" s="9" t="s">
        <v>18</v>
      </c>
      <c r="B11" s="6" t="s">
        <v>19</v>
      </c>
      <c r="C11" s="3" t="s">
        <v>20</v>
      </c>
      <c r="D11" s="16">
        <f t="shared" ref="D11:E13" si="1">G11+J11</f>
        <v>450</v>
      </c>
      <c r="E11" s="16">
        <f t="shared" si="1"/>
        <v>450</v>
      </c>
      <c r="F11" s="16">
        <f t="shared" ref="F11:F43" si="2">E11/D11*100</f>
        <v>100</v>
      </c>
      <c r="G11" s="16">
        <v>450</v>
      </c>
      <c r="H11" s="16">
        <v>450</v>
      </c>
      <c r="I11" s="16">
        <f t="shared" ref="I11:I43" si="3">H11/G11*100</f>
        <v>100</v>
      </c>
      <c r="J11" s="16">
        <v>0</v>
      </c>
      <c r="K11" s="16">
        <v>0</v>
      </c>
      <c r="L11" s="16">
        <v>0</v>
      </c>
      <c r="M11" s="1"/>
    </row>
    <row r="12" spans="1:13" ht="31.5">
      <c r="A12" s="9" t="s">
        <v>22</v>
      </c>
      <c r="B12" s="6" t="s">
        <v>23</v>
      </c>
      <c r="C12" s="3" t="s">
        <v>20</v>
      </c>
      <c r="D12" s="16">
        <f t="shared" si="1"/>
        <v>724</v>
      </c>
      <c r="E12" s="16">
        <f t="shared" si="1"/>
        <v>724</v>
      </c>
      <c r="F12" s="16">
        <f t="shared" si="2"/>
        <v>100</v>
      </c>
      <c r="G12" s="16">
        <v>724</v>
      </c>
      <c r="H12" s="16">
        <v>724</v>
      </c>
      <c r="I12" s="16">
        <f t="shared" si="3"/>
        <v>100</v>
      </c>
      <c r="J12" s="16">
        <v>0</v>
      </c>
      <c r="K12" s="16">
        <v>0</v>
      </c>
      <c r="L12" s="16">
        <v>0</v>
      </c>
      <c r="M12" s="1"/>
    </row>
    <row r="13" spans="1:13" ht="63">
      <c r="A13" s="9" t="s">
        <v>24</v>
      </c>
      <c r="B13" s="6" t="s">
        <v>25</v>
      </c>
      <c r="C13" s="3" t="s">
        <v>20</v>
      </c>
      <c r="D13" s="16">
        <f t="shared" si="1"/>
        <v>43</v>
      </c>
      <c r="E13" s="16">
        <f t="shared" si="1"/>
        <v>43</v>
      </c>
      <c r="F13" s="16">
        <f t="shared" si="2"/>
        <v>100</v>
      </c>
      <c r="G13" s="16">
        <v>43</v>
      </c>
      <c r="H13" s="16">
        <v>43</v>
      </c>
      <c r="I13" s="16">
        <f t="shared" si="3"/>
        <v>100</v>
      </c>
      <c r="J13" s="16">
        <v>0</v>
      </c>
      <c r="K13" s="16">
        <v>0</v>
      </c>
      <c r="L13" s="16">
        <v>0</v>
      </c>
      <c r="M13" s="1"/>
    </row>
    <row r="14" spans="1:13" s="25" customFormat="1" ht="45.75" customHeight="1">
      <c r="A14" s="22" t="s">
        <v>14</v>
      </c>
      <c r="B14" s="23" t="s">
        <v>26</v>
      </c>
      <c r="C14" s="29" t="s">
        <v>1</v>
      </c>
      <c r="D14" s="15">
        <f>D15+D16+D17+D18+D19</f>
        <v>243750.75000000003</v>
      </c>
      <c r="E14" s="15">
        <f>E15+E16+E17+E18+E19</f>
        <v>243750.75000000003</v>
      </c>
      <c r="F14" s="15">
        <f t="shared" si="2"/>
        <v>100</v>
      </c>
      <c r="G14" s="15">
        <f>G15+G16+G17+G18+G19</f>
        <v>136369.45000000001</v>
      </c>
      <c r="H14" s="15">
        <f>H15+H16+H17+H18+H19</f>
        <v>136369.45000000001</v>
      </c>
      <c r="I14" s="15">
        <f t="shared" si="3"/>
        <v>100</v>
      </c>
      <c r="J14" s="15">
        <f>J15</f>
        <v>107381.3</v>
      </c>
      <c r="K14" s="15">
        <f>K15</f>
        <v>107381.3</v>
      </c>
      <c r="L14" s="15">
        <f>K14/J14*100</f>
        <v>100</v>
      </c>
      <c r="M14" s="24"/>
    </row>
    <row r="15" spans="1:13" ht="63">
      <c r="A15" s="9" t="s">
        <v>27</v>
      </c>
      <c r="B15" s="6" t="s">
        <v>28</v>
      </c>
      <c r="C15" s="3" t="s">
        <v>20</v>
      </c>
      <c r="D15" s="16">
        <f t="shared" ref="D15:E19" si="4">G15+J15</f>
        <v>234058.21000000002</v>
      </c>
      <c r="E15" s="16">
        <f t="shared" si="4"/>
        <v>234058.21000000002</v>
      </c>
      <c r="F15" s="16">
        <f t="shared" si="2"/>
        <v>100</v>
      </c>
      <c r="G15" s="16">
        <v>126676.91</v>
      </c>
      <c r="H15" s="16">
        <v>126676.91</v>
      </c>
      <c r="I15" s="16">
        <f t="shared" si="3"/>
        <v>100</v>
      </c>
      <c r="J15" s="16">
        <v>107381.3</v>
      </c>
      <c r="K15" s="16">
        <v>107381.3</v>
      </c>
      <c r="L15" s="17">
        <v>97.2</v>
      </c>
      <c r="M15" s="5"/>
    </row>
    <row r="16" spans="1:13" ht="63">
      <c r="A16" s="9" t="s">
        <v>29</v>
      </c>
      <c r="B16" s="6" t="s">
        <v>30</v>
      </c>
      <c r="C16" s="3" t="s">
        <v>20</v>
      </c>
      <c r="D16" s="16">
        <f t="shared" si="4"/>
        <v>3791.54</v>
      </c>
      <c r="E16" s="16">
        <f t="shared" si="4"/>
        <v>3791.54</v>
      </c>
      <c r="F16" s="16">
        <f t="shared" si="2"/>
        <v>100</v>
      </c>
      <c r="G16" s="16">
        <v>3791.54</v>
      </c>
      <c r="H16" s="16">
        <v>3791.54</v>
      </c>
      <c r="I16" s="16">
        <f t="shared" si="3"/>
        <v>100</v>
      </c>
      <c r="J16" s="16">
        <v>0</v>
      </c>
      <c r="K16" s="16">
        <v>0</v>
      </c>
      <c r="L16" s="16">
        <v>0</v>
      </c>
      <c r="M16" s="1"/>
    </row>
    <row r="17" spans="1:13" ht="94.5">
      <c r="A17" s="9" t="s">
        <v>31</v>
      </c>
      <c r="B17" s="6" t="s">
        <v>32</v>
      </c>
      <c r="C17" s="3" t="s">
        <v>20</v>
      </c>
      <c r="D17" s="16">
        <f t="shared" si="4"/>
        <v>1901</v>
      </c>
      <c r="E17" s="16">
        <f t="shared" si="4"/>
        <v>1901</v>
      </c>
      <c r="F17" s="16">
        <f t="shared" si="2"/>
        <v>100</v>
      </c>
      <c r="G17" s="16">
        <v>1901</v>
      </c>
      <c r="H17" s="16">
        <v>1901</v>
      </c>
      <c r="I17" s="16">
        <f t="shared" si="3"/>
        <v>100</v>
      </c>
      <c r="J17" s="16">
        <v>0</v>
      </c>
      <c r="K17" s="16">
        <v>0</v>
      </c>
      <c r="L17" s="16">
        <v>0</v>
      </c>
      <c r="M17" s="1"/>
    </row>
    <row r="18" spans="1:13" ht="31.5">
      <c r="A18" s="9" t="s">
        <v>33</v>
      </c>
      <c r="B18" s="6" t="s">
        <v>34</v>
      </c>
      <c r="C18" s="3" t="s">
        <v>20</v>
      </c>
      <c r="D18" s="16">
        <f t="shared" si="4"/>
        <v>2500</v>
      </c>
      <c r="E18" s="16">
        <f t="shared" si="4"/>
        <v>2500</v>
      </c>
      <c r="F18" s="16">
        <f t="shared" si="2"/>
        <v>100</v>
      </c>
      <c r="G18" s="16">
        <v>2500</v>
      </c>
      <c r="H18" s="16">
        <v>2500</v>
      </c>
      <c r="I18" s="16">
        <f t="shared" si="3"/>
        <v>100</v>
      </c>
      <c r="J18" s="16">
        <v>0</v>
      </c>
      <c r="K18" s="16">
        <v>0</v>
      </c>
      <c r="L18" s="16">
        <v>0</v>
      </c>
      <c r="M18" s="1"/>
    </row>
    <row r="19" spans="1:13" ht="47.25">
      <c r="A19" s="9" t="s">
        <v>35</v>
      </c>
      <c r="B19" s="6" t="s">
        <v>36</v>
      </c>
      <c r="C19" s="3" t="s">
        <v>20</v>
      </c>
      <c r="D19" s="16">
        <f t="shared" si="4"/>
        <v>1500</v>
      </c>
      <c r="E19" s="16">
        <f t="shared" si="4"/>
        <v>1500</v>
      </c>
      <c r="F19" s="16">
        <f t="shared" si="2"/>
        <v>100</v>
      </c>
      <c r="G19" s="16">
        <v>1500</v>
      </c>
      <c r="H19" s="16">
        <v>1500</v>
      </c>
      <c r="I19" s="16">
        <f t="shared" si="3"/>
        <v>100</v>
      </c>
      <c r="J19" s="16">
        <v>0</v>
      </c>
      <c r="K19" s="16">
        <v>0</v>
      </c>
      <c r="L19" s="16">
        <v>0</v>
      </c>
      <c r="M19" s="1"/>
    </row>
    <row r="20" spans="1:13" s="25" customFormat="1" ht="71.45" customHeight="1">
      <c r="A20" s="22" t="s">
        <v>37</v>
      </c>
      <c r="B20" s="14" t="s">
        <v>38</v>
      </c>
      <c r="C20" s="29" t="s">
        <v>1</v>
      </c>
      <c r="D20" s="15">
        <f>D21+D26</f>
        <v>49003.634879999998</v>
      </c>
      <c r="E20" s="15">
        <f>E21+E26</f>
        <v>49003.634879999998</v>
      </c>
      <c r="F20" s="15">
        <f t="shared" si="2"/>
        <v>100</v>
      </c>
      <c r="G20" s="15">
        <f>G21+G26</f>
        <v>49003.634879999998</v>
      </c>
      <c r="H20" s="15">
        <f>H21+H26</f>
        <v>49003.634879999998</v>
      </c>
      <c r="I20" s="15">
        <f t="shared" si="3"/>
        <v>100</v>
      </c>
      <c r="J20" s="15">
        <v>0</v>
      </c>
      <c r="K20" s="15">
        <v>0</v>
      </c>
      <c r="L20" s="15">
        <v>0</v>
      </c>
      <c r="M20" s="24"/>
    </row>
    <row r="21" spans="1:13" s="25" customFormat="1" ht="93.2" customHeight="1">
      <c r="A21" s="22"/>
      <c r="B21" s="44" t="s">
        <v>91</v>
      </c>
      <c r="C21" s="29"/>
      <c r="D21" s="15">
        <f t="shared" ref="D21:D29" si="5">G21+J21</f>
        <v>32088.614880000001</v>
      </c>
      <c r="E21" s="15">
        <f t="shared" ref="E21:E29" si="6">H21+K21</f>
        <v>32088.614880000001</v>
      </c>
      <c r="F21" s="15">
        <f t="shared" si="2"/>
        <v>100</v>
      </c>
      <c r="G21" s="15">
        <f>G22+G23+G24+G25</f>
        <v>32088.614880000001</v>
      </c>
      <c r="H21" s="15">
        <f>SUM(H22:H25)</f>
        <v>32088.614880000001</v>
      </c>
      <c r="I21" s="15">
        <f t="shared" si="3"/>
        <v>100</v>
      </c>
      <c r="J21" s="15">
        <f>SUM(J22:J25)</f>
        <v>0</v>
      </c>
      <c r="K21" s="15">
        <f>SUM(K22:K25)</f>
        <v>0</v>
      </c>
      <c r="L21" s="15">
        <v>0</v>
      </c>
      <c r="M21" s="24"/>
    </row>
    <row r="22" spans="1:13" ht="53.45" customHeight="1">
      <c r="A22" s="9" t="s">
        <v>39</v>
      </c>
      <c r="B22" s="6" t="s">
        <v>40</v>
      </c>
      <c r="C22" s="3" t="s">
        <v>20</v>
      </c>
      <c r="D22" s="16">
        <f t="shared" si="5"/>
        <v>1070</v>
      </c>
      <c r="E22" s="16">
        <f t="shared" si="6"/>
        <v>1070</v>
      </c>
      <c r="F22" s="16">
        <f t="shared" si="2"/>
        <v>100</v>
      </c>
      <c r="G22" s="16">
        <v>1070</v>
      </c>
      <c r="H22" s="16">
        <v>1070</v>
      </c>
      <c r="I22" s="18">
        <f t="shared" si="3"/>
        <v>100</v>
      </c>
      <c r="J22" s="16">
        <v>0</v>
      </c>
      <c r="K22" s="16">
        <v>0</v>
      </c>
      <c r="L22" s="16">
        <v>0</v>
      </c>
      <c r="M22" s="1"/>
    </row>
    <row r="23" spans="1:13" ht="47.25">
      <c r="A23" s="9" t="s">
        <v>41</v>
      </c>
      <c r="B23" s="6" t="s">
        <v>42</v>
      </c>
      <c r="C23" s="3" t="s">
        <v>20</v>
      </c>
      <c r="D23" s="16">
        <f t="shared" si="5"/>
        <v>1200</v>
      </c>
      <c r="E23" s="16">
        <f t="shared" si="6"/>
        <v>1200</v>
      </c>
      <c r="F23" s="16">
        <f t="shared" si="2"/>
        <v>100</v>
      </c>
      <c r="G23" s="16">
        <v>1200</v>
      </c>
      <c r="H23" s="19">
        <v>1200</v>
      </c>
      <c r="I23" s="20">
        <f t="shared" si="3"/>
        <v>100</v>
      </c>
      <c r="J23" s="16">
        <v>0</v>
      </c>
      <c r="K23" s="16">
        <v>0</v>
      </c>
      <c r="L23" s="16">
        <v>0</v>
      </c>
      <c r="M23" s="1"/>
    </row>
    <row r="24" spans="1:13" ht="78.75">
      <c r="A24" s="9" t="s">
        <v>43</v>
      </c>
      <c r="B24" s="6" t="s">
        <v>44</v>
      </c>
      <c r="C24" s="3" t="s">
        <v>20</v>
      </c>
      <c r="D24" s="16">
        <f t="shared" si="5"/>
        <v>29248.614880000001</v>
      </c>
      <c r="E24" s="16">
        <f t="shared" si="6"/>
        <v>29248.614880000001</v>
      </c>
      <c r="F24" s="16">
        <f t="shared" si="2"/>
        <v>100</v>
      </c>
      <c r="G24" s="16">
        <v>29248.614880000001</v>
      </c>
      <c r="H24" s="19">
        <v>29248.614880000001</v>
      </c>
      <c r="I24" s="20">
        <f t="shared" si="3"/>
        <v>100</v>
      </c>
      <c r="J24" s="16">
        <v>0</v>
      </c>
      <c r="K24" s="16">
        <v>0</v>
      </c>
      <c r="L24" s="16">
        <v>0</v>
      </c>
      <c r="M24" s="1"/>
    </row>
    <row r="25" spans="1:13" ht="78.75">
      <c r="A25" s="43"/>
      <c r="B25" s="41" t="s">
        <v>93</v>
      </c>
      <c r="C25" s="42" t="s">
        <v>20</v>
      </c>
      <c r="D25" s="16">
        <f t="shared" si="5"/>
        <v>570</v>
      </c>
      <c r="E25" s="16">
        <f t="shared" si="6"/>
        <v>570</v>
      </c>
      <c r="F25" s="16">
        <f t="shared" si="2"/>
        <v>100</v>
      </c>
      <c r="G25" s="16">
        <v>570</v>
      </c>
      <c r="H25" s="19">
        <v>570</v>
      </c>
      <c r="I25" s="20">
        <f t="shared" si="3"/>
        <v>100</v>
      </c>
      <c r="J25" s="16">
        <v>0</v>
      </c>
      <c r="K25" s="16">
        <v>0</v>
      </c>
      <c r="L25" s="16">
        <v>0</v>
      </c>
      <c r="M25" s="1"/>
    </row>
    <row r="26" spans="1:13" ht="31.5">
      <c r="A26" s="9"/>
      <c r="B26" s="44" t="s">
        <v>92</v>
      </c>
      <c r="C26" s="3"/>
      <c r="D26" s="15">
        <f t="shared" si="5"/>
        <v>16915.02</v>
      </c>
      <c r="E26" s="15">
        <f t="shared" si="6"/>
        <v>16915.02</v>
      </c>
      <c r="F26" s="15">
        <f t="shared" si="2"/>
        <v>100</v>
      </c>
      <c r="G26" s="15">
        <f>SUM(G27:G29)</f>
        <v>16915.02</v>
      </c>
      <c r="H26" s="45">
        <f>SUM(H27:H29)</f>
        <v>16915.02</v>
      </c>
      <c r="I26" s="40">
        <f t="shared" si="3"/>
        <v>100</v>
      </c>
      <c r="J26" s="15">
        <f>SUM(J27:J29)</f>
        <v>0</v>
      </c>
      <c r="K26" s="15">
        <f>SUM(K27:K29)</f>
        <v>0</v>
      </c>
      <c r="L26" s="15">
        <v>0</v>
      </c>
      <c r="M26" s="1"/>
    </row>
    <row r="27" spans="1:13" ht="94.5">
      <c r="A27" s="9" t="s">
        <v>45</v>
      </c>
      <c r="B27" s="6" t="s">
        <v>46</v>
      </c>
      <c r="C27" s="3" t="s">
        <v>20</v>
      </c>
      <c r="D27" s="16">
        <f t="shared" si="5"/>
        <v>7611.05</v>
      </c>
      <c r="E27" s="16">
        <f t="shared" si="6"/>
        <v>7611.05</v>
      </c>
      <c r="F27" s="16">
        <f t="shared" si="2"/>
        <v>100</v>
      </c>
      <c r="G27" s="16">
        <v>7611.05</v>
      </c>
      <c r="H27" s="19">
        <v>7611.05</v>
      </c>
      <c r="I27" s="20">
        <f t="shared" si="3"/>
        <v>100</v>
      </c>
      <c r="J27" s="16">
        <v>0</v>
      </c>
      <c r="K27" s="16">
        <v>0</v>
      </c>
      <c r="L27" s="16">
        <v>0</v>
      </c>
      <c r="M27" s="1"/>
    </row>
    <row r="28" spans="1:13" ht="47.25">
      <c r="A28" s="9" t="s">
        <v>47</v>
      </c>
      <c r="B28" s="6" t="s">
        <v>48</v>
      </c>
      <c r="C28" s="3" t="s">
        <v>20</v>
      </c>
      <c r="D28" s="16">
        <f t="shared" si="5"/>
        <v>4613.45</v>
      </c>
      <c r="E28" s="16">
        <f t="shared" si="6"/>
        <v>4613.45</v>
      </c>
      <c r="F28" s="16">
        <f t="shared" si="2"/>
        <v>100</v>
      </c>
      <c r="G28" s="16">
        <v>4613.45</v>
      </c>
      <c r="H28" s="19">
        <v>4613.45</v>
      </c>
      <c r="I28" s="20">
        <f t="shared" si="3"/>
        <v>100</v>
      </c>
      <c r="J28" s="16">
        <v>0</v>
      </c>
      <c r="K28" s="16">
        <v>0</v>
      </c>
      <c r="L28" s="16">
        <v>0</v>
      </c>
      <c r="M28" s="1"/>
    </row>
    <row r="29" spans="1:13" ht="42" customHeight="1">
      <c r="A29" s="9" t="s">
        <v>49</v>
      </c>
      <c r="B29" s="6" t="s">
        <v>50</v>
      </c>
      <c r="C29" s="3" t="s">
        <v>20</v>
      </c>
      <c r="D29" s="16">
        <f t="shared" si="5"/>
        <v>4690.5200000000004</v>
      </c>
      <c r="E29" s="16">
        <f t="shared" si="6"/>
        <v>4690.5200000000004</v>
      </c>
      <c r="F29" s="16">
        <f t="shared" si="2"/>
        <v>100</v>
      </c>
      <c r="G29" s="16">
        <v>4690.5200000000004</v>
      </c>
      <c r="H29" s="19">
        <v>4690.5200000000004</v>
      </c>
      <c r="I29" s="20">
        <f t="shared" si="3"/>
        <v>100</v>
      </c>
      <c r="J29" s="16">
        <v>0</v>
      </c>
      <c r="K29" s="16">
        <v>0</v>
      </c>
      <c r="L29" s="16">
        <v>0</v>
      </c>
      <c r="M29" s="1"/>
    </row>
    <row r="30" spans="1:13" s="25" customFormat="1" ht="46.5" customHeight="1">
      <c r="A30" s="31">
        <v>2</v>
      </c>
      <c r="B30" s="32" t="s">
        <v>84</v>
      </c>
      <c r="C30" s="33" t="s">
        <v>1</v>
      </c>
      <c r="D30" s="26">
        <f>D31</f>
        <v>36954.899999999994</v>
      </c>
      <c r="E30" s="26">
        <f>E31</f>
        <v>36509.779479999997</v>
      </c>
      <c r="F30" s="26">
        <f t="shared" si="2"/>
        <v>98.795503383854381</v>
      </c>
      <c r="G30" s="26">
        <f>G31</f>
        <v>15706.7</v>
      </c>
      <c r="H30" s="26">
        <f>H31</f>
        <v>15653.28548</v>
      </c>
      <c r="I30" s="26">
        <f t="shared" si="3"/>
        <v>99.659925254827556</v>
      </c>
      <c r="J30" s="26">
        <f>J31</f>
        <v>21248.2</v>
      </c>
      <c r="K30" s="26">
        <f>K31</f>
        <v>20856.493999999999</v>
      </c>
      <c r="L30" s="26">
        <f>L31</f>
        <v>98.156521493585331</v>
      </c>
      <c r="M30" s="24"/>
    </row>
    <row r="31" spans="1:13" s="25" customFormat="1" ht="61.5" customHeight="1">
      <c r="A31" s="34" t="s">
        <v>51</v>
      </c>
      <c r="B31" s="35" t="s">
        <v>52</v>
      </c>
      <c r="C31" s="36"/>
      <c r="D31" s="37">
        <f>D33+D34</f>
        <v>36954.899999999994</v>
      </c>
      <c r="E31" s="37">
        <f>E33+E34</f>
        <v>36509.779479999997</v>
      </c>
      <c r="F31" s="37">
        <f t="shared" si="2"/>
        <v>98.795503383854381</v>
      </c>
      <c r="G31" s="37">
        <f>G33+G34</f>
        <v>15706.7</v>
      </c>
      <c r="H31" s="37">
        <f>H33+H34</f>
        <v>15653.28548</v>
      </c>
      <c r="I31" s="37">
        <f t="shared" si="3"/>
        <v>99.659925254827556</v>
      </c>
      <c r="J31" s="37">
        <f>J33</f>
        <v>21248.2</v>
      </c>
      <c r="K31" s="37">
        <f>K33</f>
        <v>20856.493999999999</v>
      </c>
      <c r="L31" s="37">
        <f>L33</f>
        <v>98.156521493585331</v>
      </c>
      <c r="M31" s="24"/>
    </row>
    <row r="32" spans="1:13" s="25" customFormat="1" ht="108" customHeight="1">
      <c r="A32" s="34"/>
      <c r="B32" s="46" t="s">
        <v>90</v>
      </c>
      <c r="C32" s="36"/>
      <c r="D32" s="37">
        <f t="shared" ref="D32:E34" si="7">G32+J32</f>
        <v>36954.9</v>
      </c>
      <c r="E32" s="37">
        <f t="shared" si="7"/>
        <v>36509.779479999997</v>
      </c>
      <c r="F32" s="37">
        <f t="shared" si="2"/>
        <v>98.795503383854367</v>
      </c>
      <c r="G32" s="37">
        <f>SUM(G33:G34)</f>
        <v>15706.7</v>
      </c>
      <c r="H32" s="37">
        <f>SUM(H33:H34)</f>
        <v>15653.28548</v>
      </c>
      <c r="I32" s="37">
        <f t="shared" si="3"/>
        <v>99.659925254827556</v>
      </c>
      <c r="J32" s="37">
        <f>SUM(J33:J34)</f>
        <v>21248.2</v>
      </c>
      <c r="K32" s="37">
        <f>SUM(K33:K34)</f>
        <v>20856.493999999999</v>
      </c>
      <c r="L32" s="37">
        <f>K32/J32*100</f>
        <v>98.156521493585331</v>
      </c>
      <c r="M32" s="24"/>
    </row>
    <row r="33" spans="1:13" ht="88.5" customHeight="1">
      <c r="A33" s="38" t="s">
        <v>53</v>
      </c>
      <c r="B33" s="12" t="s">
        <v>54</v>
      </c>
      <c r="C33" s="11" t="s">
        <v>20</v>
      </c>
      <c r="D33" s="20">
        <f t="shared" si="7"/>
        <v>36898.199999999997</v>
      </c>
      <c r="E33" s="20">
        <f t="shared" si="7"/>
        <v>36453.07948</v>
      </c>
      <c r="F33" s="20">
        <f t="shared" si="2"/>
        <v>98.793652481692888</v>
      </c>
      <c r="G33" s="20">
        <v>15650</v>
      </c>
      <c r="H33" s="20">
        <v>15596.58548</v>
      </c>
      <c r="I33" s="20">
        <f t="shared" si="3"/>
        <v>99.658693162939301</v>
      </c>
      <c r="J33" s="39">
        <v>21248.2</v>
      </c>
      <c r="K33" s="39">
        <v>20856.493999999999</v>
      </c>
      <c r="L33" s="39">
        <f>K33/J33*100</f>
        <v>98.156521493585331</v>
      </c>
      <c r="M33" s="1"/>
    </row>
    <row r="34" spans="1:13" ht="66.75" customHeight="1">
      <c r="A34" s="38" t="s">
        <v>55</v>
      </c>
      <c r="B34" s="12" t="s">
        <v>56</v>
      </c>
      <c r="C34" s="11" t="s">
        <v>20</v>
      </c>
      <c r="D34" s="20">
        <f t="shared" si="7"/>
        <v>56.7</v>
      </c>
      <c r="E34" s="20">
        <f t="shared" si="7"/>
        <v>56.7</v>
      </c>
      <c r="F34" s="20">
        <f t="shared" si="2"/>
        <v>100</v>
      </c>
      <c r="G34" s="20">
        <v>56.7</v>
      </c>
      <c r="H34" s="20">
        <v>56.7</v>
      </c>
      <c r="I34" s="20">
        <f t="shared" si="3"/>
        <v>100</v>
      </c>
      <c r="J34" s="20">
        <v>0</v>
      </c>
      <c r="K34" s="20">
        <v>0</v>
      </c>
      <c r="L34" s="20">
        <v>0</v>
      </c>
      <c r="M34" s="1"/>
    </row>
    <row r="35" spans="1:13" s="25" customFormat="1" ht="72.75" customHeight="1">
      <c r="A35" s="36">
        <v>3</v>
      </c>
      <c r="B35" s="35" t="s">
        <v>57</v>
      </c>
      <c r="C35" s="36" t="s">
        <v>1</v>
      </c>
      <c r="D35" s="40">
        <f>D36+D44</f>
        <v>93345.714160000003</v>
      </c>
      <c r="E35" s="40">
        <f>E36+E44</f>
        <v>93345.71</v>
      </c>
      <c r="F35" s="40">
        <f t="shared" si="2"/>
        <v>99.999995543448321</v>
      </c>
      <c r="G35" s="40">
        <f>G36+G44</f>
        <v>43285.73416</v>
      </c>
      <c r="H35" s="40">
        <f>H36+H44</f>
        <v>43285.73</v>
      </c>
      <c r="I35" s="40">
        <f t="shared" si="3"/>
        <v>99.999990389443354</v>
      </c>
      <c r="J35" s="40">
        <f t="shared" ref="J35:L36" si="8">J36</f>
        <v>52785.98</v>
      </c>
      <c r="K35" s="40">
        <f t="shared" si="8"/>
        <v>52785.98</v>
      </c>
      <c r="L35" s="40">
        <f t="shared" si="8"/>
        <v>100</v>
      </c>
      <c r="M35" s="24"/>
    </row>
    <row r="36" spans="1:13" s="25" customFormat="1" ht="55.5" customHeight="1">
      <c r="A36" s="27" t="s">
        <v>58</v>
      </c>
      <c r="B36" s="14" t="s">
        <v>59</v>
      </c>
      <c r="C36" s="29" t="s">
        <v>1</v>
      </c>
      <c r="D36" s="15">
        <f>D37+D38+D39+D40+D41+D42</f>
        <v>55763.240000000005</v>
      </c>
      <c r="E36" s="15">
        <f>E37+E38+E39+E40+E41+E42</f>
        <v>55763.240000000005</v>
      </c>
      <c r="F36" s="15">
        <f t="shared" si="2"/>
        <v>100</v>
      </c>
      <c r="G36" s="15">
        <f>G37+G38+G39+G40+G41+G42+G43</f>
        <v>5703.26</v>
      </c>
      <c r="H36" s="15">
        <f>H37+H38+H39+H40+H41+H42+H43</f>
        <v>5703.26</v>
      </c>
      <c r="I36" s="15">
        <f t="shared" si="3"/>
        <v>100</v>
      </c>
      <c r="J36" s="15">
        <f t="shared" si="8"/>
        <v>52785.98</v>
      </c>
      <c r="K36" s="15">
        <f t="shared" si="8"/>
        <v>52785.98</v>
      </c>
      <c r="L36" s="15">
        <f t="shared" si="8"/>
        <v>100</v>
      </c>
      <c r="M36" s="24"/>
    </row>
    <row r="37" spans="1:13" ht="92.25" customHeight="1">
      <c r="A37" s="10" t="s">
        <v>60</v>
      </c>
      <c r="B37" s="6" t="s">
        <v>61</v>
      </c>
      <c r="C37" s="3" t="s">
        <v>62</v>
      </c>
      <c r="D37" s="16">
        <f t="shared" ref="D37:E42" si="9">G37+J37</f>
        <v>54418.54</v>
      </c>
      <c r="E37" s="16">
        <f t="shared" si="9"/>
        <v>54418.54</v>
      </c>
      <c r="F37" s="16">
        <f t="shared" si="2"/>
        <v>100</v>
      </c>
      <c r="G37" s="16">
        <v>1632.56</v>
      </c>
      <c r="H37" s="16">
        <v>1632.56</v>
      </c>
      <c r="I37" s="16">
        <f t="shared" si="3"/>
        <v>100</v>
      </c>
      <c r="J37" s="17">
        <v>52785.98</v>
      </c>
      <c r="K37" s="17">
        <v>52785.98</v>
      </c>
      <c r="L37" s="17">
        <f>K37/J37*100</f>
        <v>100</v>
      </c>
      <c r="M37" s="1"/>
    </row>
    <row r="38" spans="1:13" ht="116.45" customHeight="1">
      <c r="A38" s="10" t="s">
        <v>63</v>
      </c>
      <c r="B38" s="6" t="s">
        <v>64</v>
      </c>
      <c r="C38" s="3" t="s">
        <v>62</v>
      </c>
      <c r="D38" s="16">
        <f t="shared" si="9"/>
        <v>468</v>
      </c>
      <c r="E38" s="16">
        <f t="shared" si="9"/>
        <v>468</v>
      </c>
      <c r="F38" s="16">
        <f t="shared" si="2"/>
        <v>100</v>
      </c>
      <c r="G38" s="16">
        <v>468</v>
      </c>
      <c r="H38" s="16">
        <v>468</v>
      </c>
      <c r="I38" s="16">
        <f t="shared" si="3"/>
        <v>100</v>
      </c>
      <c r="J38" s="16">
        <v>0</v>
      </c>
      <c r="K38" s="16">
        <v>0</v>
      </c>
      <c r="L38" s="16">
        <v>0</v>
      </c>
      <c r="M38" s="1"/>
    </row>
    <row r="39" spans="1:13" ht="114.75" customHeight="1">
      <c r="A39" s="10" t="s">
        <v>65</v>
      </c>
      <c r="B39" s="6" t="s">
        <v>66</v>
      </c>
      <c r="C39" s="3" t="s">
        <v>62</v>
      </c>
      <c r="D39" s="16">
        <f t="shared" si="9"/>
        <v>285.3</v>
      </c>
      <c r="E39" s="16">
        <f t="shared" si="9"/>
        <v>285.3</v>
      </c>
      <c r="F39" s="16">
        <f t="shared" si="2"/>
        <v>100</v>
      </c>
      <c r="G39" s="16">
        <v>285.3</v>
      </c>
      <c r="H39" s="16">
        <v>285.3</v>
      </c>
      <c r="I39" s="16">
        <f t="shared" si="3"/>
        <v>100</v>
      </c>
      <c r="J39" s="16">
        <v>0</v>
      </c>
      <c r="K39" s="16">
        <v>0</v>
      </c>
      <c r="L39" s="16">
        <v>0</v>
      </c>
      <c r="M39" s="1"/>
    </row>
    <row r="40" spans="1:13" ht="69" customHeight="1">
      <c r="A40" s="10" t="s">
        <v>67</v>
      </c>
      <c r="B40" s="6" t="s">
        <v>68</v>
      </c>
      <c r="C40" s="3" t="s">
        <v>20</v>
      </c>
      <c r="D40" s="16">
        <f t="shared" si="9"/>
        <v>328.4</v>
      </c>
      <c r="E40" s="16">
        <f t="shared" si="9"/>
        <v>328.4</v>
      </c>
      <c r="F40" s="16">
        <f t="shared" si="2"/>
        <v>100</v>
      </c>
      <c r="G40" s="16">
        <v>328.4</v>
      </c>
      <c r="H40" s="16">
        <v>328.4</v>
      </c>
      <c r="I40" s="16">
        <f t="shared" si="3"/>
        <v>100</v>
      </c>
      <c r="J40" s="16">
        <v>0</v>
      </c>
      <c r="K40" s="16">
        <v>0</v>
      </c>
      <c r="L40" s="16">
        <v>0</v>
      </c>
      <c r="M40" s="1"/>
    </row>
    <row r="41" spans="1:13" ht="86.25" customHeight="1">
      <c r="A41" s="10" t="s">
        <v>69</v>
      </c>
      <c r="B41" s="6" t="s">
        <v>70</v>
      </c>
      <c r="C41" s="3" t="s">
        <v>20</v>
      </c>
      <c r="D41" s="16">
        <f t="shared" si="9"/>
        <v>173</v>
      </c>
      <c r="E41" s="16">
        <f t="shared" si="9"/>
        <v>173</v>
      </c>
      <c r="F41" s="16">
        <f t="shared" si="2"/>
        <v>100</v>
      </c>
      <c r="G41" s="16">
        <v>173</v>
      </c>
      <c r="H41" s="16">
        <v>173</v>
      </c>
      <c r="I41" s="16">
        <f t="shared" si="3"/>
        <v>100</v>
      </c>
      <c r="J41" s="16">
        <v>0</v>
      </c>
      <c r="K41" s="16">
        <v>0</v>
      </c>
      <c r="L41" s="16">
        <v>0</v>
      </c>
      <c r="M41" s="1"/>
    </row>
    <row r="42" spans="1:13" ht="70.5" customHeight="1">
      <c r="A42" s="10" t="s">
        <v>71</v>
      </c>
      <c r="B42" s="6" t="s">
        <v>72</v>
      </c>
      <c r="C42" s="3" t="s">
        <v>20</v>
      </c>
      <c r="D42" s="16">
        <f t="shared" si="9"/>
        <v>90</v>
      </c>
      <c r="E42" s="16">
        <f t="shared" si="9"/>
        <v>90</v>
      </c>
      <c r="F42" s="16">
        <f t="shared" si="2"/>
        <v>100</v>
      </c>
      <c r="G42" s="16">
        <v>90</v>
      </c>
      <c r="H42" s="16">
        <v>90</v>
      </c>
      <c r="I42" s="16">
        <f t="shared" si="3"/>
        <v>100</v>
      </c>
      <c r="J42" s="16">
        <v>0</v>
      </c>
      <c r="K42" s="16">
        <v>0</v>
      </c>
      <c r="L42" s="16">
        <v>0</v>
      </c>
      <c r="M42" s="1"/>
    </row>
    <row r="43" spans="1:13" ht="70.5" customHeight="1">
      <c r="A43" s="10" t="s">
        <v>94</v>
      </c>
      <c r="B43" s="6" t="s">
        <v>95</v>
      </c>
      <c r="C43" s="3" t="s">
        <v>62</v>
      </c>
      <c r="D43" s="16">
        <f>G43+J43</f>
        <v>2726</v>
      </c>
      <c r="E43" s="16">
        <f>H43+K43</f>
        <v>2726</v>
      </c>
      <c r="F43" s="16">
        <f t="shared" si="2"/>
        <v>100</v>
      </c>
      <c r="G43" s="16">
        <v>2726</v>
      </c>
      <c r="H43" s="16">
        <v>2726</v>
      </c>
      <c r="I43" s="48">
        <f t="shared" si="3"/>
        <v>100</v>
      </c>
      <c r="J43" s="16">
        <v>0</v>
      </c>
      <c r="K43" s="16">
        <v>0</v>
      </c>
      <c r="L43" s="16">
        <v>0</v>
      </c>
      <c r="M43" s="1"/>
    </row>
    <row r="44" spans="1:13" s="25" customFormat="1" ht="55.5" customHeight="1">
      <c r="A44" s="27" t="s">
        <v>73</v>
      </c>
      <c r="B44" s="14" t="s">
        <v>74</v>
      </c>
      <c r="C44" s="29" t="s">
        <v>1</v>
      </c>
      <c r="D44" s="15">
        <f>D46+D48</f>
        <v>37582.474159999998</v>
      </c>
      <c r="E44" s="15">
        <f>E46+E48</f>
        <v>37582.47</v>
      </c>
      <c r="F44" s="15">
        <f>E44/D44*100</f>
        <v>99.999988931010819</v>
      </c>
      <c r="G44" s="15">
        <f>G46+G48</f>
        <v>37582.474159999998</v>
      </c>
      <c r="H44" s="15">
        <f>H46+H48</f>
        <v>37582.47</v>
      </c>
      <c r="I44" s="15">
        <f>H44/G44*100</f>
        <v>99.999988931010819</v>
      </c>
      <c r="J44" s="15">
        <v>0</v>
      </c>
      <c r="K44" s="15">
        <v>0</v>
      </c>
      <c r="L44" s="15">
        <v>0</v>
      </c>
      <c r="M44" s="24"/>
    </row>
    <row r="45" spans="1:13" s="25" customFormat="1" ht="55.5" customHeight="1">
      <c r="A45" s="27"/>
      <c r="B45" s="44" t="s">
        <v>88</v>
      </c>
      <c r="C45" s="29"/>
      <c r="D45" s="15">
        <f t="shared" ref="D45:E48" si="10">G45+J45</f>
        <v>4167</v>
      </c>
      <c r="E45" s="15">
        <f t="shared" si="10"/>
        <v>4167</v>
      </c>
      <c r="F45" s="15">
        <f>E45/D45*100</f>
        <v>100</v>
      </c>
      <c r="G45" s="15">
        <f>G46</f>
        <v>4167</v>
      </c>
      <c r="H45" s="15">
        <f>H46</f>
        <v>4167</v>
      </c>
      <c r="I45" s="15">
        <f>H45/G45*100</f>
        <v>100</v>
      </c>
      <c r="J45" s="15">
        <f>J46</f>
        <v>0</v>
      </c>
      <c r="K45" s="15">
        <f>K46</f>
        <v>0</v>
      </c>
      <c r="L45" s="15">
        <f>L46</f>
        <v>0</v>
      </c>
      <c r="M45" s="24"/>
    </row>
    <row r="46" spans="1:13" ht="106.5" customHeight="1">
      <c r="A46" s="10" t="s">
        <v>75</v>
      </c>
      <c r="B46" s="6" t="s">
        <v>76</v>
      </c>
      <c r="C46" s="3" t="s">
        <v>20</v>
      </c>
      <c r="D46" s="16">
        <f t="shared" si="10"/>
        <v>4167</v>
      </c>
      <c r="E46" s="16">
        <f t="shared" si="10"/>
        <v>4167</v>
      </c>
      <c r="F46" s="16">
        <f>E46/D46*100</f>
        <v>100</v>
      </c>
      <c r="G46" s="16">
        <v>4167</v>
      </c>
      <c r="H46" s="16">
        <v>4167</v>
      </c>
      <c r="I46" s="18">
        <f>H46/G46*100</f>
        <v>100</v>
      </c>
      <c r="J46" s="16">
        <v>0</v>
      </c>
      <c r="K46" s="16">
        <v>0</v>
      </c>
      <c r="L46" s="16">
        <v>0</v>
      </c>
      <c r="M46" s="1"/>
    </row>
    <row r="47" spans="1:13" ht="95.25" customHeight="1">
      <c r="A47" s="10"/>
      <c r="B47" s="44" t="s">
        <v>89</v>
      </c>
      <c r="C47" s="3"/>
      <c r="D47" s="15">
        <f t="shared" si="10"/>
        <v>33415.474159999998</v>
      </c>
      <c r="E47" s="15">
        <f t="shared" si="10"/>
        <v>33415.47</v>
      </c>
      <c r="F47" s="15">
        <f>E47/D47*100</f>
        <v>99.999987550677943</v>
      </c>
      <c r="G47" s="15">
        <f>G48</f>
        <v>33415.474159999998</v>
      </c>
      <c r="H47" s="15">
        <f>H48</f>
        <v>33415.47</v>
      </c>
      <c r="I47" s="47">
        <f>H47/G47*100</f>
        <v>99.999987550677943</v>
      </c>
      <c r="J47" s="15">
        <f>J48</f>
        <v>0</v>
      </c>
      <c r="K47" s="15">
        <f>K48</f>
        <v>0</v>
      </c>
      <c r="L47" s="15">
        <v>0</v>
      </c>
      <c r="M47" s="1"/>
    </row>
    <row r="48" spans="1:13" ht="109.5" customHeight="1">
      <c r="A48" s="10" t="s">
        <v>77</v>
      </c>
      <c r="B48" s="13" t="s">
        <v>83</v>
      </c>
      <c r="C48" s="3" t="s">
        <v>20</v>
      </c>
      <c r="D48" s="16">
        <f t="shared" si="10"/>
        <v>33415.474159999998</v>
      </c>
      <c r="E48" s="16">
        <f t="shared" si="10"/>
        <v>33415.47</v>
      </c>
      <c r="F48" s="16">
        <f>E48/D48*100</f>
        <v>99.999987550677943</v>
      </c>
      <c r="G48" s="16">
        <v>33415.474159999998</v>
      </c>
      <c r="H48" s="16">
        <v>33415.47</v>
      </c>
      <c r="I48" s="18">
        <f>H48/G48*100</f>
        <v>99.999987550677943</v>
      </c>
      <c r="J48" s="16">
        <v>0</v>
      </c>
      <c r="K48" s="16">
        <v>0</v>
      </c>
      <c r="L48" s="16">
        <v>0</v>
      </c>
      <c r="M48" s="1"/>
    </row>
    <row r="49" spans="1:13" s="25" customFormat="1" ht="66.75" customHeight="1">
      <c r="A49" s="21" t="s">
        <v>78</v>
      </c>
      <c r="B49" s="14" t="s">
        <v>85</v>
      </c>
      <c r="C49" s="29" t="s">
        <v>1</v>
      </c>
      <c r="D49" s="15">
        <f t="shared" ref="D49:I49" si="11">D50</f>
        <v>19874.43</v>
      </c>
      <c r="E49" s="15">
        <f t="shared" si="11"/>
        <v>19873.740000000002</v>
      </c>
      <c r="F49" s="15">
        <f t="shared" si="11"/>
        <v>99.99652820231826</v>
      </c>
      <c r="G49" s="15">
        <f t="shared" si="11"/>
        <v>19874.43</v>
      </c>
      <c r="H49" s="15">
        <f t="shared" si="11"/>
        <v>19873.740000000002</v>
      </c>
      <c r="I49" s="15">
        <f t="shared" si="11"/>
        <v>99.99652820231826</v>
      </c>
      <c r="J49" s="15">
        <v>0</v>
      </c>
      <c r="K49" s="15">
        <v>0</v>
      </c>
      <c r="L49" s="15">
        <v>0</v>
      </c>
      <c r="M49" s="24"/>
    </row>
    <row r="50" spans="1:13" s="25" customFormat="1" ht="65.25" customHeight="1">
      <c r="A50" s="27" t="s">
        <v>79</v>
      </c>
      <c r="B50" s="14" t="s">
        <v>80</v>
      </c>
      <c r="C50" s="29" t="s">
        <v>1</v>
      </c>
      <c r="D50" s="15">
        <f t="shared" ref="D50:I50" si="12">D52</f>
        <v>19874.43</v>
      </c>
      <c r="E50" s="15">
        <f t="shared" si="12"/>
        <v>19873.740000000002</v>
      </c>
      <c r="F50" s="15">
        <f t="shared" si="12"/>
        <v>99.99652820231826</v>
      </c>
      <c r="G50" s="15">
        <f t="shared" si="12"/>
        <v>19874.43</v>
      </c>
      <c r="H50" s="15">
        <f t="shared" si="12"/>
        <v>19873.740000000002</v>
      </c>
      <c r="I50" s="15">
        <f t="shared" si="12"/>
        <v>99.99652820231826</v>
      </c>
      <c r="J50" s="15">
        <v>0</v>
      </c>
      <c r="K50" s="15">
        <v>0</v>
      </c>
      <c r="L50" s="15">
        <v>0</v>
      </c>
      <c r="M50" s="24"/>
    </row>
    <row r="51" spans="1:13" s="25" customFormat="1" ht="53.45" customHeight="1">
      <c r="A51" s="27"/>
      <c r="B51" s="44" t="s">
        <v>87</v>
      </c>
      <c r="C51" s="29"/>
      <c r="D51" s="15">
        <f>G51+J51</f>
        <v>19874.43</v>
      </c>
      <c r="E51" s="15">
        <f>G51+K51</f>
        <v>19874.43</v>
      </c>
      <c r="F51" s="15">
        <f>E51/D51*100</f>
        <v>100</v>
      </c>
      <c r="G51" s="15">
        <f>G52</f>
        <v>19874.43</v>
      </c>
      <c r="H51" s="15">
        <f>H52</f>
        <v>19873.740000000002</v>
      </c>
      <c r="I51" s="15">
        <f>H51/G51*100</f>
        <v>99.99652820231826</v>
      </c>
      <c r="J51" s="15">
        <f>J52</f>
        <v>0</v>
      </c>
      <c r="K51" s="15">
        <f>K52</f>
        <v>0</v>
      </c>
      <c r="L51" s="16">
        <v>0</v>
      </c>
      <c r="M51" s="24"/>
    </row>
    <row r="52" spans="1:13" ht="46.5" customHeight="1">
      <c r="A52" s="10" t="s">
        <v>81</v>
      </c>
      <c r="B52" s="6" t="s">
        <v>82</v>
      </c>
      <c r="C52" s="3" t="s">
        <v>20</v>
      </c>
      <c r="D52" s="16">
        <f>G52+J52</f>
        <v>19874.43</v>
      </c>
      <c r="E52" s="16">
        <f>H52+K52</f>
        <v>19873.740000000002</v>
      </c>
      <c r="F52" s="16">
        <f>E52/D52*100</f>
        <v>99.99652820231826</v>
      </c>
      <c r="G52" s="16">
        <v>19874.43</v>
      </c>
      <c r="H52" s="16">
        <v>19873.740000000002</v>
      </c>
      <c r="I52" s="18">
        <f>H52/G52*100</f>
        <v>99.99652820231826</v>
      </c>
      <c r="J52" s="16">
        <v>0</v>
      </c>
      <c r="K52" s="16">
        <v>0</v>
      </c>
      <c r="L52" s="16">
        <v>0</v>
      </c>
      <c r="M52" s="1"/>
    </row>
    <row r="53" spans="1:13">
      <c r="A53" s="1"/>
      <c r="B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/>
      <c r="B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1"/>
      <c r="B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/>
      <c r="B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A57" s="1"/>
      <c r="B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>
      <c r="A70" s="1"/>
      <c r="B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>
      <c r="A71" s="1"/>
      <c r="B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>
      <c r="A72" s="1"/>
      <c r="B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/>
      <c r="B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>
      <c r="A74" s="1"/>
      <c r="B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>
      <c r="A75" s="1"/>
      <c r="B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>
      <c r="A76" s="1"/>
      <c r="B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>
      <c r="A77" s="1"/>
      <c r="B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>
      <c r="A78" s="1"/>
      <c r="B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>
      <c r="A79" s="1"/>
      <c r="B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>
      <c r="A80" s="1"/>
      <c r="B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>
      <c r="A81" s="1"/>
      <c r="B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>
      <c r="A82" s="1"/>
      <c r="B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>
      <c r="A83" s="1"/>
      <c r="B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/>
      <c r="B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>
      <c r="A85" s="1"/>
      <c r="B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>
      <c r="A86" s="1"/>
      <c r="B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>
      <c r="A87" s="1"/>
      <c r="B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>
      <c r="A88" s="1"/>
      <c r="B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>
      <c r="A89" s="1"/>
      <c r="B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>
      <c r="A101" s="1"/>
      <c r="B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>
      <c r="A102" s="1"/>
      <c r="B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>
      <c r="A103" s="1"/>
      <c r="B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>
      <c r="A104" s="1"/>
      <c r="B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>
      <c r="A105" s="1"/>
      <c r="B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>
      <c r="A106" s="1"/>
      <c r="B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>
      <c r="A107" s="1"/>
      <c r="B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>
      <c r="A108" s="1"/>
      <c r="B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>
      <c r="A109" s="1"/>
      <c r="B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>
      <c r="A110" s="1"/>
      <c r="B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>
      <c r="A111" s="1"/>
      <c r="B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>
      <c r="A112" s="1"/>
      <c r="B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>
      <c r="A113" s="1"/>
      <c r="B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>
      <c r="A114" s="1"/>
      <c r="B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>
      <c r="A115" s="1"/>
      <c r="B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>
      <c r="A116" s="1"/>
      <c r="B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>
      <c r="A117" s="1"/>
      <c r="B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>
      <c r="A118" s="1"/>
      <c r="B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>
      <c r="A119" s="1"/>
      <c r="B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>
      <c r="A120" s="1"/>
      <c r="B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>
      <c r="A121" s="1"/>
      <c r="B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>
      <c r="A122" s="1"/>
      <c r="B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>
      <c r="A123" s="1"/>
      <c r="B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>
      <c r="A124" s="1"/>
      <c r="B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>
      <c r="A125" s="1"/>
      <c r="B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>
      <c r="A126" s="1"/>
      <c r="B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>
      <c r="A127" s="1"/>
      <c r="B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>
      <c r="A128" s="1"/>
      <c r="B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>
      <c r="A129" s="1"/>
      <c r="B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>
      <c r="A130" s="1"/>
      <c r="B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>
      <c r="A131" s="1"/>
      <c r="B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>
      <c r="A132" s="1"/>
      <c r="B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>
      <c r="A133" s="1"/>
      <c r="B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>
      <c r="A134" s="1"/>
      <c r="B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>
      <c r="A135" s="1"/>
      <c r="B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>
      <c r="A136" s="1"/>
      <c r="B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>
      <c r="A137" s="1"/>
      <c r="B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>
      <c r="A138" s="1"/>
      <c r="B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>
      <c r="A139" s="1"/>
      <c r="B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>
      <c r="A140" s="1"/>
      <c r="B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>
      <c r="A141" s="1"/>
      <c r="B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>
      <c r="A142" s="1"/>
      <c r="B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>
      <c r="A143" s="1"/>
      <c r="B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>
      <c r="A144" s="1"/>
      <c r="B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>
      <c r="A145" s="1"/>
      <c r="B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>
      <c r="A146" s="1"/>
      <c r="B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>
      <c r="A147" s="1"/>
      <c r="B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>
      <c r="A148" s="1"/>
      <c r="B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>
      <c r="A149" s="1"/>
      <c r="B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>
      <c r="A150" s="1"/>
      <c r="B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>
      <c r="A151" s="1"/>
      <c r="B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>
      <c r="A152" s="1"/>
      <c r="B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>
      <c r="A153" s="1"/>
      <c r="B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</sheetData>
  <autoFilter ref="A4:M52">
    <sortState ref="A11:M43">
      <sortCondition ref="H5:H52"/>
    </sortState>
  </autoFilter>
  <mergeCells count="7">
    <mergeCell ref="A1:L1"/>
    <mergeCell ref="A2:A3"/>
    <mergeCell ref="B2:B3"/>
    <mergeCell ref="C2:C3"/>
    <mergeCell ref="D2:F2"/>
    <mergeCell ref="G2:I2"/>
    <mergeCell ref="J2:L2"/>
  </mergeCells>
  <pageMargins left="0.25" right="0.25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(Таблица 2) Фин. испол. ГП 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Makarova</cp:lastModifiedBy>
  <cp:revision>10</cp:revision>
  <cp:lastPrinted>2025-04-15T13:06:42Z</cp:lastPrinted>
  <dcterms:created xsi:type="dcterms:W3CDTF">2023-08-25T14:01:22Z</dcterms:created>
  <dcterms:modified xsi:type="dcterms:W3CDTF">2025-04-15T13:06:57Z</dcterms:modified>
  <dc:language>ru-RU</dc:language>
</cp:coreProperties>
</file>